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10" sheetId="1" r:id="rId1"/>
  </sheets>
  <externalReferences>
    <externalReference r:id="rId2"/>
  </externalReferences>
  <definedNames>
    <definedName name="Z_6E36EA37_049E_4FAE_B719_2847CD16F858_.wvu.Cols" localSheetId="0" hidden="1">Рост.10!$F:$H,Рост.10!$L:$O</definedName>
    <definedName name="Z_6E36EA37_049E_4FAE_B719_2847CD16F858_.wvu.Rows" localSheetId="0" hidden="1">Рост.10!$42:$45</definedName>
    <definedName name="Z_73C0D023_21BD_4441_8EFA_957546C15799_.wvu.Cols" localSheetId="0" hidden="1">Рост.10!$F:$H,Рост.10!$L:$O</definedName>
    <definedName name="Z_73C0D023_21BD_4441_8EFA_957546C15799_.wvu.Rows" localSheetId="0" hidden="1">Рост.10!$42:$45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F50" l="1"/>
  <c r="G44" s="1"/>
  <c r="H44" s="1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<sst xmlns="http://schemas.openxmlformats.org/spreadsheetml/2006/main" count="65" uniqueCount="54">
  <si>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ул.Ростовская,10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</si>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</sst>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4" workbookViewId="0">
      <selection activeCell="I38" sqref="I38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4.2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5747.7800000000007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5737.68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10.1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1508586.21</v>
      </c>
      <c r="F10" s="25"/>
      <c r="G10" s="23"/>
      <c r="H10" s="23"/>
      <c r="I10" s="25">
        <v>1479017.7</v>
      </c>
      <c r="J10" s="26">
        <v>287898.57</v>
      </c>
    </row>
    <row r="11" spans="1:10" ht="14.45" customHeight="1">
      <c r="A11" s="93" t="s">
        <v>14</v>
      </c>
      <c r="B11" s="94"/>
      <c r="C11" s="94"/>
      <c r="D11" s="95"/>
      <c r="E11" s="25">
        <v>808293.72</v>
      </c>
      <c r="F11" s="25"/>
      <c r="G11" s="23"/>
      <c r="H11" s="23"/>
      <c r="I11" s="25">
        <v>790008</v>
      </c>
      <c r="J11" s="26">
        <v>206754.49</v>
      </c>
    </row>
    <row r="12" spans="1:10" ht="13.9" customHeight="1">
      <c r="A12" s="93" t="s">
        <v>15</v>
      </c>
      <c r="B12" s="94"/>
      <c r="C12" s="94"/>
      <c r="D12" s="95"/>
      <c r="E12" s="25">
        <v>241995.96</v>
      </c>
      <c r="F12" s="25"/>
      <c r="G12" s="23"/>
      <c r="H12" s="23"/>
      <c r="I12" s="25">
        <v>235652.67</v>
      </c>
      <c r="J12" s="26">
        <v>55679.43</v>
      </c>
    </row>
    <row r="13" spans="1:10" ht="15.75" customHeight="1">
      <c r="A13" s="93" t="s">
        <v>16</v>
      </c>
      <c r="B13" s="94"/>
      <c r="C13" s="94"/>
      <c r="D13" s="95"/>
      <c r="E13" s="25">
        <v>211663.77</v>
      </c>
      <c r="F13" s="25"/>
      <c r="G13" s="23"/>
      <c r="H13" s="23"/>
      <c r="I13" s="25">
        <v>204742.91</v>
      </c>
      <c r="J13" s="26">
        <v>47997.07</v>
      </c>
    </row>
    <row r="14" spans="1:10" ht="14.45" customHeight="1">
      <c r="A14" s="86" t="s">
        <v>17</v>
      </c>
      <c r="B14" s="86"/>
      <c r="C14" s="86"/>
      <c r="D14" s="86"/>
      <c r="E14" s="25">
        <v>644065.67000000004</v>
      </c>
      <c r="F14" s="25"/>
      <c r="G14" s="23"/>
      <c r="H14" s="23"/>
      <c r="I14" s="25">
        <v>674626.72</v>
      </c>
      <c r="J14" s="26">
        <v>124535.44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6.5" customHeight="1">
      <c r="A16" s="99" t="s">
        <v>19</v>
      </c>
      <c r="B16" s="100"/>
      <c r="C16" s="100"/>
      <c r="D16" s="101"/>
      <c r="E16" s="25">
        <v>1034913.47</v>
      </c>
      <c r="F16" s="25"/>
      <c r="G16" s="23"/>
      <c r="H16" s="23"/>
      <c r="I16" s="25">
        <v>1025513.76</v>
      </c>
      <c r="J16" s="26">
        <v>198196.04</v>
      </c>
    </row>
    <row r="17" spans="1:15" ht="15.75">
      <c r="A17" s="86" t="s">
        <v>20</v>
      </c>
      <c r="B17" s="86"/>
      <c r="C17" s="86"/>
      <c r="D17" s="86"/>
      <c r="E17" s="25">
        <v>90880.61</v>
      </c>
      <c r="F17" s="25"/>
      <c r="G17" s="23"/>
      <c r="H17" s="23"/>
      <c r="I17" s="25">
        <v>90287.56</v>
      </c>
      <c r="J17" s="26">
        <v>17780.95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180383.52</v>
      </c>
      <c r="F19" s="25"/>
      <c r="G19" s="23"/>
      <c r="H19" s="23"/>
      <c r="I19" s="25">
        <v>178911.06</v>
      </c>
      <c r="J19" s="26">
        <v>35184.71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157270.41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50250.159999999996</v>
      </c>
      <c r="L25" s="71">
        <f>SUM(L27:L31)</f>
        <v>75145.899999999994</v>
      </c>
      <c r="M25" s="71">
        <f t="shared" ref="M25:O25" si="0">SUM(M27:M31)</f>
        <v>88672.161999999982</v>
      </c>
      <c r="N25" s="71">
        <f t="shared" si="0"/>
        <v>0</v>
      </c>
      <c r="O25" s="71">
        <f t="shared" si="0"/>
        <v>0</v>
      </c>
    </row>
    <row r="26" spans="1:15" ht="27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15750.27</v>
      </c>
      <c r="L27" s="41">
        <v>8796.31</v>
      </c>
      <c r="M27" s="41">
        <f t="shared" ref="M27:M31" si="3">L27*118%</f>
        <v>10379.645799999998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4411.08</v>
      </c>
      <c r="L28" s="41">
        <v>2649.36</v>
      </c>
      <c r="M28" s="41">
        <f t="shared" si="3"/>
        <v>3126.2447999999999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8763.81</v>
      </c>
      <c r="L29" s="41">
        <v>780.79</v>
      </c>
      <c r="M29" s="41">
        <f t="shared" si="3"/>
        <v>921.33219999999994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30372.02</v>
      </c>
      <c r="M30" s="41">
        <f t="shared" si="3"/>
        <v>35838.9836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21325</v>
      </c>
      <c r="L31" s="41">
        <v>32547.42</v>
      </c>
      <c r="M31" s="41">
        <f t="shared" si="3"/>
        <v>38405.955599999994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224523.1</v>
      </c>
      <c r="L32" s="71">
        <f>SUM(L34:L38)</f>
        <v>87588.35</v>
      </c>
      <c r="M32" s="71">
        <f t="shared" ref="M32:O32" si="6">SUM(M34:M38)</f>
        <v>103354.253</v>
      </c>
      <c r="N32" s="71">
        <f t="shared" si="6"/>
        <v>114276.76999999999</v>
      </c>
      <c r="O32" s="71">
        <f t="shared" si="6"/>
        <v>115005.85579259999</v>
      </c>
    </row>
    <row r="33" spans="1:15" ht="39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92193.27</v>
      </c>
      <c r="L34" s="41">
        <v>35149.519999999997</v>
      </c>
      <c r="M34" s="41">
        <f t="shared" ref="M34:M38" si="7">L34*118%</f>
        <v>41476.433599999997</v>
      </c>
      <c r="N34" s="41">
        <v>68382.509999999995</v>
      </c>
      <c r="O34" s="41">
        <f t="shared" ref="O34:O38" si="8">N34*$O$23</f>
        <v>68818.790413800001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21231.06</v>
      </c>
      <c r="L35" s="41">
        <v>10588.87</v>
      </c>
      <c r="M35" s="41">
        <f t="shared" si="7"/>
        <v>12494.866599999999</v>
      </c>
      <c r="N35" s="41">
        <v>13829.06</v>
      </c>
      <c r="O35" s="41">
        <f t="shared" si="8"/>
        <v>13917.289402800001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27125.34</v>
      </c>
      <c r="L36" s="41">
        <v>1350.23</v>
      </c>
      <c r="M36" s="41">
        <f t="shared" si="7"/>
        <v>1593.2713999999999</v>
      </c>
      <c r="N36" s="41">
        <v>19567.78</v>
      </c>
      <c r="O36" s="41">
        <f>N36*$O$23</f>
        <v>19692.622436400001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12030.14+23400</f>
        <v>35430.14</v>
      </c>
      <c r="L37" s="41">
        <v>4859.03</v>
      </c>
      <c r="M37" s="41">
        <f t="shared" si="7"/>
        <v>5733.6553999999996</v>
      </c>
      <c r="N37" s="42">
        <v>0</v>
      </c>
      <c r="O37" s="41">
        <f t="shared" si="8"/>
        <v>0</v>
      </c>
    </row>
    <row r="38" spans="1:15" ht="41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48543.29</v>
      </c>
      <c r="L38" s="41">
        <v>35640.699999999997</v>
      </c>
      <c r="M38" s="41">
        <f t="shared" si="7"/>
        <v>42056.025999999991</v>
      </c>
      <c r="N38" s="41">
        <v>12497.42</v>
      </c>
      <c r="O38" s="41">
        <f t="shared" si="8"/>
        <v>12577.1535396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272877.34999999998</v>
      </c>
      <c r="L39" s="45">
        <f>SUM(L40:L48)</f>
        <v>8745.73</v>
      </c>
      <c r="M39" s="45">
        <f t="shared" ref="M39:O39" si="10">SUM(M40:M48)</f>
        <v>10319.9614</v>
      </c>
      <c r="N39" s="45">
        <f t="shared" si="10"/>
        <v>244172.69999999998</v>
      </c>
      <c r="O39" s="45">
        <f t="shared" si="10"/>
        <v>245730.52182599998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189829.18</v>
      </c>
      <c r="L40" s="41">
        <v>628.32000000000005</v>
      </c>
      <c r="M40" s="41">
        <f t="shared" ref="M40:M48" si="11">L40*118%</f>
        <v>741.41759999999999</v>
      </c>
      <c r="N40" s="41">
        <v>180517.58</v>
      </c>
      <c r="O40" s="41">
        <f t="shared" ref="O40:O47" si="12">N40*$O$23</f>
        <v>181669.28216040001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38177.85</v>
      </c>
      <c r="L41" s="41">
        <v>185.72</v>
      </c>
      <c r="M41" s="41">
        <f t="shared" si="11"/>
        <v>219.14959999999999</v>
      </c>
      <c r="N41" s="41">
        <v>36434.53</v>
      </c>
      <c r="O41" s="41">
        <f t="shared" si="12"/>
        <v>36666.982301399999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9964.77</v>
      </c>
      <c r="L46" s="41">
        <v>76.08</v>
      </c>
      <c r="M46" s="41">
        <f t="shared" si="11"/>
        <v>89.7744</v>
      </c>
      <c r="N46" s="41">
        <v>943.56</v>
      </c>
      <c r="O46" s="41">
        <f>N46*$O$23</f>
        <v>949.57991279999999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2821.92</v>
      </c>
      <c r="L47" s="41">
        <v>2047.86</v>
      </c>
      <c r="M47" s="41">
        <f t="shared" si="11"/>
        <v>2416.4748</v>
      </c>
      <c r="N47" s="42">
        <v>0</v>
      </c>
      <c r="O47" s="41">
        <f t="shared" si="12"/>
        <v>0</v>
      </c>
    </row>
    <row r="48" spans="1:15" ht="47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32083.63</v>
      </c>
      <c r="L48" s="41">
        <v>5807.75</v>
      </c>
      <c r="M48" s="41">
        <f t="shared" si="11"/>
        <v>6853.1449999999995</v>
      </c>
      <c r="N48" s="41">
        <v>26277.03</v>
      </c>
      <c r="O48" s="41">
        <f>N48*$O$23</f>
        <v>26444.677451399999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568.84</v>
      </c>
      <c r="L49" s="41">
        <v>506.67</v>
      </c>
      <c r="M49" s="41">
        <f>L49*118%</f>
        <v>597.87059999999997</v>
      </c>
      <c r="N49" s="41">
        <v>746.83</v>
      </c>
      <c r="O49" s="41">
        <f>N49*$O$23-0.97</f>
        <v>750.62477540000009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548219.44999999995</v>
      </c>
      <c r="L50" s="46">
        <f>L25+L32+L39+L49</f>
        <v>171986.65000000002</v>
      </c>
      <c r="M50" s="46">
        <f t="shared" ref="M50:O50" si="13">M25+M32+M39+M49</f>
        <v>202944.24699999997</v>
      </c>
      <c r="N50" s="46">
        <f t="shared" si="13"/>
        <v>359196.3</v>
      </c>
      <c r="O50" s="46">
        <f t="shared" si="13"/>
        <v>361487.00239399995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131064.34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88012.38</v>
      </c>
      <c r="L52" s="41"/>
      <c r="M52" s="41"/>
      <c r="N52" s="41"/>
      <c r="O52" s="41"/>
    </row>
    <row r="53" spans="1:15" ht="19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84397.4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851693.57</v>
      </c>
      <c r="L54" s="46">
        <f t="shared" ref="L54:O54" si="14">L50</f>
        <v>171986.65000000002</v>
      </c>
      <c r="M54" s="46">
        <f t="shared" si="14"/>
        <v>202944.24699999997</v>
      </c>
      <c r="N54" s="46">
        <f t="shared" si="14"/>
        <v>359196.3</v>
      </c>
      <c r="O54" s="46">
        <f t="shared" si="14"/>
        <v>361487.00239399995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1034913.47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1025513.76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340490.30999999994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2013-05-24T08:44:38Z</dcterms:created>
  <dcterms:modified xsi:type="dcterms:W3CDTF">2014-05-12T12:50:48Z</dcterms:modified>
</cp:coreProperties>
</file>